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195" windowWidth="19440" windowHeight="1350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4" i="1" l="1"/>
  <c r="I5" i="1"/>
  <c r="I6" i="1"/>
  <c r="I7" i="1" l="1"/>
  <c r="H13" i="1" s="1"/>
  <c r="H11" i="1" l="1"/>
</calcChain>
</file>

<file path=xl/sharedStrings.xml><?xml version="1.0" encoding="utf-8"?>
<sst xmlns="http://schemas.openxmlformats.org/spreadsheetml/2006/main" count="24" uniqueCount="21">
  <si>
    <t>Celle da compilare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</si>
  <si>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</si>
  <si>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</si>
  <si>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</si>
  <si>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</si>
  <si>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Standard Version - 1 year license</t>
  </si>
  <si>
    <t>Burp Suite Professional</t>
  </si>
  <si>
    <t>1 year license</t>
  </si>
  <si>
    <t>subscription</t>
  </si>
  <si>
    <t>Tipo licenza</t>
  </si>
  <si>
    <t>Prodotto</t>
  </si>
  <si>
    <t>Licenza</t>
  </si>
  <si>
    <t>Durata</t>
  </si>
  <si>
    <t>3 anni</t>
  </si>
  <si>
    <t xml:space="preserve">Quantità </t>
  </si>
  <si>
    <t xml:space="preserve">Totale (€) </t>
  </si>
  <si>
    <t>Importo unitario (€)</t>
  </si>
  <si>
    <t>BlueClosure Pro</t>
  </si>
  <si>
    <t>Netsparker Pentester Edition
(unlimited target)</t>
  </si>
  <si>
    <t xml:space="preserve">3 years bundle renewal offer </t>
  </si>
  <si>
    <t>Bundle 3 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</si>
</sst>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164" fontId="2" fillId="4" borderId="4" xfId="0" applyNumberFormat="1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164" fontId="14" fillId="0" borderId="5" xfId="0" applyNumberFormat="1" applyFont="1" applyBorder="1" applyAlignment="1" applyProtection="1">
      <alignment horizontal="center" vertical="center" wrapText="1"/>
      <protection locked="0"/>
    </xf>
    <xf numFmtId="164" fontId="14" fillId="0" borderId="10" xfId="0" applyNumberFormat="1" applyFont="1" applyBorder="1" applyAlignment="1" applyProtection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164" fontId="14" fillId="0" borderId="12" xfId="0" applyNumberFormat="1" applyFont="1" applyBorder="1" applyAlignment="1" applyProtection="1">
      <alignment horizontal="center" vertical="center" wrapText="1"/>
      <protection locked="0"/>
    </xf>
    <xf numFmtId="164" fontId="14" fillId="0" borderId="13" xfId="0" applyNumberFormat="1" applyFont="1" applyBorder="1" applyAlignment="1" applyProtection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164" fontId="14" fillId="0" borderId="16" xfId="0" applyNumberFormat="1" applyFont="1" applyBorder="1" applyAlignment="1" applyProtection="1">
      <alignment horizontal="center" vertical="center" wrapText="1"/>
      <protection locked="0"/>
    </xf>
    <xf numFmtId="164" fontId="14" fillId="0" borderId="17" xfId="0" applyNumberFormat="1" applyFont="1" applyBorder="1" applyAlignment="1" applyProtection="1">
      <alignment horizontal="center" vertical="center" wrapText="1"/>
    </xf>
    <xf numFmtId="164" fontId="7" fillId="0" borderId="1" xfId="1" applyNumberFormat="1" applyFont="1" applyFill="1" applyBorder="1" applyAlignment="1" applyProtection="1">
      <alignment horizontal="center" vertical="center"/>
    </xf>
    <xf numFmtId="164" fontId="7" fillId="0" borderId="3" xfId="1" applyNumberFormat="1" applyFont="1" applyFill="1" applyBorder="1" applyAlignment="1" applyProtection="1">
      <alignment horizontal="center" vertical="center"/>
    </xf>
    <xf numFmtId="164" fontId="8" fillId="3" borderId="1" xfId="4" applyNumberFormat="1" applyFont="1" applyFill="1" applyBorder="1" applyAlignment="1" applyProtection="1">
      <alignment horizontal="center" vertical="center" wrapText="1"/>
    </xf>
    <xf numFmtId="164" fontId="8" fillId="3" borderId="3" xfId="4" applyNumberFormat="1" applyFont="1" applyFill="1" applyBorder="1" applyAlignment="1" applyProtection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14" xfId="1" applyFont="1" applyFill="1" applyBorder="1" applyAlignment="1" applyProtection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5" fillId="0" borderId="3" xfId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13"/>
  <sheetViews>
    <sheetView tabSelected="1" zoomScale="90" zoomScaleNormal="90" workbookViewId="0">
      <selection activeCell="K5" sqref="K5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27.85546875" customWidth="1"/>
    <col min="4" max="4" width="40.42578125" customWidth="1"/>
    <col min="5" max="5" width="14.85546875" customWidth="1"/>
    <col min="6" max="6" width="11.7109375" customWidth="1"/>
    <col min="7" max="7" width="10" customWidth="1"/>
    <col min="8" max="8" width="22" customWidth="1"/>
    <col min="9" max="9" width="16.5703125" customWidth="1"/>
  </cols>
  <sheetData>
    <row r="1" spans="3:12" ht="15.75" thickBot="1" x14ac:dyDescent="0.3"/>
    <row r="2" spans="3:12" ht="15.75" thickBot="1" x14ac:dyDescent="0.3">
      <c r="H2" s="11" t="s">
        <v>0</v>
      </c>
      <c r="J2" s="7"/>
    </row>
    <row r="3" spans="3:12" ht="44.25" customHeight="1" thickBot="1" x14ac:dyDescent="0.3">
      <c r="C3" s="12" t="s">
        <v>10</v>
      </c>
      <c r="D3" s="13" t="s">
        <v>11</v>
      </c>
      <c r="E3" s="12" t="s">
        <v>9</v>
      </c>
      <c r="F3" s="14" t="s">
        <v>12</v>
      </c>
      <c r="G3" s="15" t="s">
        <v>14</v>
      </c>
      <c r="H3" s="16" t="s">
        <v>16</v>
      </c>
      <c r="I3" s="17" t="s">
        <v>15</v>
      </c>
    </row>
    <row r="4" spans="3:12" ht="61.5" customHeight="1" x14ac:dyDescent="0.25">
      <c r="C4" s="26" t="s">
        <v>18</v>
      </c>
      <c r="D4" s="27" t="s">
        <v>19</v>
      </c>
      <c r="E4" s="27" t="s">
        <v>8</v>
      </c>
      <c r="F4" s="27" t="s">
        <v>20</v>
      </c>
      <c r="G4" s="27">
        <v>1</v>
      </c>
      <c r="H4" s="28"/>
      <c r="I4" s="29">
        <f t="shared" ref="I4:I6" si="0">G4*H4</f>
        <v>0</v>
      </c>
    </row>
    <row r="5" spans="3:12" ht="61.5" customHeight="1" x14ac:dyDescent="0.25">
      <c r="C5" s="18" t="s">
        <v>17</v>
      </c>
      <c r="D5" s="19" t="s">
        <v>5</v>
      </c>
      <c r="E5" s="19" t="s">
        <v>8</v>
      </c>
      <c r="F5" s="19" t="s">
        <v>13</v>
      </c>
      <c r="G5" s="19">
        <v>3</v>
      </c>
      <c r="H5" s="20"/>
      <c r="I5" s="21">
        <f t="shared" si="0"/>
        <v>0</v>
      </c>
    </row>
    <row r="6" spans="3:12" ht="61.5" customHeight="1" thickBot="1" x14ac:dyDescent="0.3">
      <c r="C6" s="22" t="s">
        <v>6</v>
      </c>
      <c r="D6" s="23" t="s">
        <v>7</v>
      </c>
      <c r="E6" s="23" t="s">
        <v>8</v>
      </c>
      <c r="F6" s="23" t="s">
        <v>13</v>
      </c>
      <c r="G6" s="23">
        <v>10</v>
      </c>
      <c r="H6" s="24"/>
      <c r="I6" s="25">
        <f t="shared" si="0"/>
        <v>0</v>
      </c>
    </row>
    <row r="7" spans="3:12" ht="74.25" customHeight="1" thickBot="1" x14ac:dyDescent="0.3">
      <c r="C7" s="36" t="s">
        <v>1</v>
      </c>
      <c r="D7" s="37"/>
      <c r="E7" s="37"/>
      <c r="F7" s="37"/>
      <c r="G7" s="37"/>
      <c r="H7" s="38"/>
      <c r="I7" s="10">
        <f>IF((SUM(I4:I6))&lt;=H9,(SUM(I4:I6)),"ERRORE l'importo offerto supera la base d'asta")</f>
        <v>0</v>
      </c>
    </row>
    <row r="8" spans="3:12" ht="12.75" customHeight="1" thickBot="1" x14ac:dyDescent="0.3">
      <c r="H8" s="1"/>
      <c r="I8" s="4"/>
      <c r="J8" s="2"/>
      <c r="K8" s="2"/>
      <c r="L8" s="2"/>
    </row>
    <row r="9" spans="3:12" s="2" customFormat="1" ht="41.25" customHeight="1" thickBot="1" x14ac:dyDescent="0.3">
      <c r="C9" s="39" t="s">
        <v>3</v>
      </c>
      <c r="D9" s="40"/>
      <c r="E9" s="40"/>
      <c r="F9" s="41"/>
      <c r="H9" s="30">
        <v>37442</v>
      </c>
      <c r="I9" s="31"/>
    </row>
    <row r="10" spans="3:12" s="2" customFormat="1" ht="15" customHeight="1" thickBot="1" x14ac:dyDescent="0.3">
      <c r="D10" s="3"/>
      <c r="E10" s="3"/>
      <c r="F10" s="3"/>
      <c r="H10" s="6"/>
    </row>
    <row r="11" spans="3:12" s="2" customFormat="1" ht="66" customHeight="1" thickBot="1" x14ac:dyDescent="0.3">
      <c r="C11" s="39" t="s">
        <v>4</v>
      </c>
      <c r="D11" s="40"/>
      <c r="E11" s="40"/>
      <c r="F11" s="41"/>
      <c r="H11" s="32" t="str">
        <f>IF(I7&gt;H9,"ATTENZIONE: L'offerta complessiva è superiore alla Base d'asta","OK")</f>
        <v>OK</v>
      </c>
      <c r="I11" s="33"/>
      <c r="J11"/>
      <c r="K11"/>
      <c r="L11"/>
    </row>
    <row r="12" spans="3:12" s="2" customFormat="1" ht="15" customHeight="1" thickBot="1" x14ac:dyDescent="0.3">
      <c r="D12" s="5"/>
      <c r="E12" s="5"/>
      <c r="F12" s="5"/>
      <c r="H12" s="8"/>
      <c r="J12" s="9"/>
      <c r="K12" s="9"/>
      <c r="L12" s="9"/>
    </row>
    <row r="13" spans="3:12" ht="31.5" customHeight="1" thickBot="1" x14ac:dyDescent="0.3">
      <c r="C13" s="42" t="s">
        <v>2</v>
      </c>
      <c r="D13" s="43"/>
      <c r="E13" s="43"/>
      <c r="F13" s="44"/>
      <c r="H13" s="34">
        <f>IF((I7&lt;=H9),I7,"ERRORE")</f>
        <v>0</v>
      </c>
      <c r="I13" s="35"/>
    </row>
  </sheetData>
  <sheetProtection password="CE28" sheet="1" objects="1" scenarios="1"/>
  <mergeCells count="7">
    <mergeCell ref="H9:I9"/>
    <mergeCell ref="H11:I11"/>
    <mergeCell ref="H13:I13"/>
    <mergeCell ref="C7:H7"/>
    <mergeCell ref="C9:F9"/>
    <mergeCell ref="C11:F11"/>
    <mergeCell ref="C13:F13"/>
  </mergeCells>
  <conditionalFormatting sqref="H13">
    <cfRule type="cellIs" dxfId="5" priority="6" operator="equal">
      <formula>$H$9</formula>
    </cfRule>
    <cfRule type="cellIs" dxfId="4" priority="7" operator="lessThan">
      <formula>$H$9</formula>
    </cfRule>
    <cfRule type="cellIs" dxfId="3" priority="9" operator="greaterThan">
      <formula>$H$9</formula>
    </cfRule>
  </conditionalFormatting>
  <conditionalFormatting sqref="I7">
    <cfRule type="cellIs" dxfId="2" priority="10" operator="greaterThan">
      <formula>#REF!</formula>
    </cfRule>
  </conditionalFormatting>
  <conditionalFormatting sqref="H13:I13">
    <cfRule type="cellIs" dxfId="1" priority="1" operator="greaterThan">
      <formula>$H$9</formula>
    </cfRule>
    <cfRule type="cellIs" dxfId="0" priority="2" operator="lessThanOrEqual">
      <formula>$H$9</formula>
    </cfRule>
  </conditionalFormatting>
  <dataValidations count="1">
    <dataValidation type="custom" operator="equal" allowBlank="1" showInputMessage="1" showErrorMessage="1" error="Non è possibile inserire più di due cifre decimali" sqref="H4:H6">
      <formula1>(LEN(H4)-LEN(INT(H4)))&lt;=3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2019-05-03T08:44:08Z</dcterms:modified>
</cp:coreProperties>
</file>